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4" i="1"/>
  <c r="H12" i="1"/>
  <c r="J4" i="1"/>
  <c r="J5" i="1"/>
  <c r="J6" i="1"/>
  <c r="J7" i="1"/>
  <c r="J8" i="1"/>
  <c r="J3" i="1"/>
  <c r="I4" i="1"/>
  <c r="I5" i="1"/>
  <c r="I6" i="1"/>
  <c r="I7" i="1"/>
  <c r="I8" i="1"/>
  <c r="I3" i="1"/>
  <c r="F4" i="1"/>
  <c r="F5" i="1"/>
  <c r="F6" i="1"/>
  <c r="F7" i="1"/>
  <c r="F8" i="1"/>
  <c r="F3" i="1"/>
  <c r="E4" i="1"/>
  <c r="E5" i="1"/>
  <c r="E6" i="1"/>
  <c r="E7" i="1"/>
  <c r="E8" i="1"/>
  <c r="E3" i="1"/>
  <c r="D4" i="1"/>
  <c r="D5" i="1"/>
  <c r="D6" i="1"/>
  <c r="D7" i="1"/>
  <c r="D8" i="1"/>
  <c r="D3" i="1"/>
</calcChain>
</file>

<file path=xl/sharedStrings.xml><?xml version="1.0" encoding="utf-8"?>
<sst xmlns="http://schemas.openxmlformats.org/spreadsheetml/2006/main" count="55" uniqueCount="34">
  <si>
    <t>TÌNH HÌNH ĐĂNG KÝ VÉ XE DỊP TẾT NHÂM THÌN</t>
  </si>
  <si>
    <t>Mã hãng xe</t>
  </si>
  <si>
    <t>Mã Nơi đến</t>
  </si>
  <si>
    <t>Khứ hồi</t>
  </si>
  <si>
    <t>Tên hãng xe</t>
  </si>
  <si>
    <t>Nơi đến</t>
  </si>
  <si>
    <t>Giá vé</t>
  </si>
  <si>
    <t>Số Khách</t>
  </si>
  <si>
    <t>Ngày khởi hành</t>
  </si>
  <si>
    <t>Ngày quay về</t>
  </si>
  <si>
    <t>Thành tiền</t>
  </si>
  <si>
    <t>ML</t>
  </si>
  <si>
    <t>PT</t>
  </si>
  <si>
    <t>TT</t>
  </si>
  <si>
    <t>QN</t>
  </si>
  <si>
    <t>DN</t>
  </si>
  <si>
    <t>TH</t>
  </si>
  <si>
    <t>R</t>
  </si>
  <si>
    <t>Bảng phụ:</t>
  </si>
  <si>
    <t>Giá vé 1 lượt</t>
  </si>
  <si>
    <t>Cty Mai Linh</t>
  </si>
  <si>
    <t>Cty Phương Trang</t>
  </si>
  <si>
    <t>Cty Thuận Thảo</t>
  </si>
  <si>
    <t>Mô tả:</t>
  </si>
  <si>
    <t>* Cột Mã nơi đến cho biết Nơi đến (DN: Đà Nẵng; QN: Qui Nhơn; TH: Tuy Hòa).</t>
  </si>
  <si>
    <t>* Cột Khứ hồi cho biết vé 1 lượt hay vé khứ hồi (R: vé khứ hồi, ngược lại là đi một lượt).</t>
  </si>
  <si>
    <t>Yêu cầu:</t>
  </si>
  <si>
    <t>1. Tên hãng xe: dựa vào Mã hãng xe tra trong Bảng phụ.</t>
  </si>
  <si>
    <t>2. Nơi đến: dựa vào mô tả để điền giá trị thích hợp.</t>
  </si>
  <si>
    <t>3. Giá vé: dựa vào Mã hãng xe tra trong Bảng phụ 1. Nếu là vé khứ hồi thì gấp đôi vé 1 lượt.</t>
  </si>
  <si>
    <t>4. Ngày quay về: nếu khách mua vé khứ hồi thì sẽ quay về 15 ngày sau ngày khởi hành, ngược lại thì ghi "Tự đăng ký".</t>
  </si>
  <si>
    <t>5. Thành tiền = Giá vé * Số khách. Định dạng cột Giá vé và Thành tiền theo mẫu 1,000 đồng.</t>
  </si>
  <si>
    <t>6. Lập BẢNG THỐNG KÊ THÀNH TIỀN theo mẫu trên.</t>
  </si>
  <si>
    <t>Bảng Thống kê: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</si>
</sst>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/>
    <xf numFmtId="0" fontId="3" fillId="0" borderId="0" xfId="0" applyFont="1"/>
    <xf numFmtId="0" fontId="1" fillId="0" borderId="0" xfId="0" applyFont="1" applyAlignment="1"/>
    <xf numFmtId="0" fontId="1" fillId="0" borderId="1" xfId="0" applyFont="1" applyFill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3" fontId="2" fillId="0" borderId="0" xfId="0" applyNumberFormat="1" applyFont="1" applyBorder="1" applyAlignment="1">
      <alignment horizontal="center"/>
    </xf>
    <xf numFmtId="3" fontId="2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H12" sqref="H12:H14"/>
    </sheetView>
  </sheetViews>
  <sheetFormatPr defaultRowHeight="18.75" x14ac:dyDescent="0.3"/>
  <cols>
    <col min="1" max="1" width="13.28515625" style="1" customWidth="1"/>
    <col min="2" max="2" width="27.5703125" style="1" bestFit="1" customWidth="1"/>
    <col min="3" max="3" width="17.140625" style="1" bestFit="1" customWidth="1"/>
    <col min="4" max="4" width="21.28515625" style="1" bestFit="1" customWidth="1"/>
    <col min="5" max="5" width="12" style="1" bestFit="1" customWidth="1"/>
    <col min="6" max="6" width="23" style="1" bestFit="1" customWidth="1"/>
    <col min="7" max="7" width="21.85546875" style="1" bestFit="1" customWidth="1"/>
    <col min="8" max="8" width="19.140625" style="1" bestFit="1" customWidth="1"/>
    <col min="9" max="9" width="16.42578125" style="1" bestFit="1" customWidth="1"/>
    <col min="10" max="10" width="14.28515625" style="1" bestFit="1" customWidth="1"/>
    <col min="11" max="16384" width="9.140625" style="1"/>
  </cols>
  <sheetData>
    <row r="1" spans="1:11" ht="26.25" x14ac:dyDescent="0.4">
      <c r="A1" s="23" t="s">
        <v>0</v>
      </c>
      <c r="B1" s="23"/>
      <c r="C1" s="23"/>
      <c r="D1" s="23"/>
      <c r="E1" s="23"/>
      <c r="F1" s="23"/>
      <c r="G1" s="23"/>
      <c r="H1" s="23"/>
    </row>
    <row r="2" spans="1:11" x14ac:dyDescent="0.3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spans="1:11" x14ac:dyDescent="0.3">
      <c r="A3" s="3" t="s">
        <v>11</v>
      </c>
      <c r="B3" s="3" t="s">
        <v>14</v>
      </c>
      <c r="C3" s="3" t="s">
        <v>17</v>
      </c>
      <c r="D3" s="18" t="str">
        <f>VLOOKUP(A3,$A$13:$B$15,2,0)</f>
        <v>Cty Mai Linh</v>
      </c>
      <c r="E3" s="3" t="str">
        <f>IF(B3="DN","Đà Nẵng",IF(B3="QN","Qui Nhơn","Tuy Hòa"))</f>
        <v>Qui Nhơn</v>
      </c>
      <c r="F3" s="15">
        <f>VLOOKUP(A3,$A$13:$E$15,IF(B3="DN",3,IF(B3="QN",4,5)),0)*IF(C3="R",2,1)</f>
        <v>550000</v>
      </c>
      <c r="G3" s="19">
        <v>45</v>
      </c>
      <c r="H3" s="12">
        <v>40922</v>
      </c>
      <c r="I3" s="12">
        <f>IF(C3="R",H3+15,"Tự đăng ký")</f>
        <v>40937</v>
      </c>
      <c r="J3" s="15">
        <f>F3*G3</f>
        <v>24750000</v>
      </c>
    </row>
    <row r="4" spans="1:11" x14ac:dyDescent="0.3">
      <c r="A4" s="3" t="s">
        <v>12</v>
      </c>
      <c r="B4" s="3" t="s">
        <v>15</v>
      </c>
      <c r="C4" s="3" t="s">
        <v>17</v>
      </c>
      <c r="D4" s="18" t="str">
        <f t="shared" ref="D4:D8" si="0">VLOOKUP(A4,$A$13:$B$15,2,0)</f>
        <v>Cty Phương Trang</v>
      </c>
      <c r="E4" s="3" t="str">
        <f t="shared" ref="E4:E8" si="1">IF(B4="DN","Đà Nẵng",IF(B4="QN","Qui Nhơn","Tuy Hòa"))</f>
        <v>Đà Nẵng</v>
      </c>
      <c r="F4" s="15">
        <f t="shared" ref="F4:F8" si="2">VLOOKUP(A4,$A$13:$E$15,IF(B4="DN",3,IF(B4="QN",4,5)),0)*IF(C4="R",2,1)</f>
        <v>900000</v>
      </c>
      <c r="G4" s="19">
        <v>45</v>
      </c>
      <c r="H4" s="12">
        <v>40925</v>
      </c>
      <c r="I4" s="12">
        <f t="shared" ref="I4:I8" si="3">IF(C4="R",H4+15,"Tự đăng ký")</f>
        <v>40940</v>
      </c>
      <c r="J4" s="15">
        <f t="shared" ref="J4:J8" si="4">F4*G4</f>
        <v>40500000</v>
      </c>
    </row>
    <row r="5" spans="1:11" x14ac:dyDescent="0.3">
      <c r="A5" s="3" t="s">
        <v>11</v>
      </c>
      <c r="B5" s="3" t="s">
        <v>14</v>
      </c>
      <c r="C5" s="3"/>
      <c r="D5" s="18" t="str">
        <f t="shared" si="0"/>
        <v>Cty Mai Linh</v>
      </c>
      <c r="E5" s="3" t="str">
        <f t="shared" si="1"/>
        <v>Qui Nhơn</v>
      </c>
      <c r="F5" s="15">
        <f t="shared" si="2"/>
        <v>275000</v>
      </c>
      <c r="G5" s="19">
        <v>16</v>
      </c>
      <c r="H5" s="12">
        <v>40929</v>
      </c>
      <c r="I5" s="12" t="str">
        <f t="shared" si="3"/>
        <v>Tự đăng ký</v>
      </c>
      <c r="J5" s="15">
        <f t="shared" si="4"/>
        <v>4400000</v>
      </c>
    </row>
    <row r="6" spans="1:11" x14ac:dyDescent="0.3">
      <c r="A6" s="3" t="s">
        <v>13</v>
      </c>
      <c r="B6" s="3" t="s">
        <v>16</v>
      </c>
      <c r="C6" s="3" t="s">
        <v>17</v>
      </c>
      <c r="D6" s="18" t="str">
        <f t="shared" si="0"/>
        <v>Cty Thuận Thảo</v>
      </c>
      <c r="E6" s="3" t="str">
        <f t="shared" si="1"/>
        <v>Tuy Hòa</v>
      </c>
      <c r="F6" s="15">
        <f t="shared" si="2"/>
        <v>420000</v>
      </c>
      <c r="G6" s="19">
        <v>16</v>
      </c>
      <c r="H6" s="12">
        <v>40920</v>
      </c>
      <c r="I6" s="12">
        <f t="shared" si="3"/>
        <v>40935</v>
      </c>
      <c r="J6" s="15">
        <f t="shared" si="4"/>
        <v>6720000</v>
      </c>
    </row>
    <row r="7" spans="1:11" x14ac:dyDescent="0.3">
      <c r="A7" s="3" t="s">
        <v>12</v>
      </c>
      <c r="B7" s="3" t="s">
        <v>15</v>
      </c>
      <c r="C7" s="3"/>
      <c r="D7" s="18" t="str">
        <f t="shared" si="0"/>
        <v>Cty Phương Trang</v>
      </c>
      <c r="E7" s="3" t="str">
        <f t="shared" si="1"/>
        <v>Đà Nẵng</v>
      </c>
      <c r="F7" s="15">
        <f t="shared" si="2"/>
        <v>450000</v>
      </c>
      <c r="G7" s="19">
        <v>16</v>
      </c>
      <c r="H7" s="12">
        <v>40927</v>
      </c>
      <c r="I7" s="12" t="str">
        <f t="shared" si="3"/>
        <v>Tự đăng ký</v>
      </c>
      <c r="J7" s="15">
        <f t="shared" si="4"/>
        <v>7200000</v>
      </c>
    </row>
    <row r="8" spans="1:11" x14ac:dyDescent="0.3">
      <c r="A8" s="3" t="s">
        <v>13</v>
      </c>
      <c r="B8" s="3" t="s">
        <v>16</v>
      </c>
      <c r="C8" s="3"/>
      <c r="D8" s="18" t="str">
        <f t="shared" si="0"/>
        <v>Cty Thuận Thảo</v>
      </c>
      <c r="E8" s="3" t="str">
        <f t="shared" si="1"/>
        <v>Tuy Hòa</v>
      </c>
      <c r="F8" s="15">
        <f t="shared" si="2"/>
        <v>210000</v>
      </c>
      <c r="G8" s="19">
        <v>45</v>
      </c>
      <c r="H8" s="12">
        <v>40929</v>
      </c>
      <c r="I8" s="12" t="str">
        <f t="shared" si="3"/>
        <v>Tự đăng ký</v>
      </c>
      <c r="J8" s="15">
        <f t="shared" si="4"/>
        <v>9450000</v>
      </c>
    </row>
    <row r="9" spans="1:11" x14ac:dyDescent="0.3">
      <c r="A9" s="4"/>
      <c r="B9" s="5"/>
      <c r="C9" s="6"/>
      <c r="D9" s="7"/>
      <c r="E9" s="8"/>
      <c r="F9" s="8"/>
      <c r="G9" s="8"/>
      <c r="H9" s="8"/>
    </row>
    <row r="10" spans="1:11" x14ac:dyDescent="0.3">
      <c r="A10" s="24" t="s">
        <v>18</v>
      </c>
      <c r="B10" s="24"/>
      <c r="G10" s="10" t="s">
        <v>33</v>
      </c>
      <c r="H10" s="10"/>
    </row>
    <row r="11" spans="1:11" x14ac:dyDescent="0.3">
      <c r="A11" s="28" t="s">
        <v>1</v>
      </c>
      <c r="B11" s="28" t="s">
        <v>4</v>
      </c>
      <c r="C11" s="25" t="s">
        <v>19</v>
      </c>
      <c r="D11" s="26"/>
      <c r="E11" s="27"/>
      <c r="G11" s="11" t="s">
        <v>4</v>
      </c>
      <c r="H11" s="11" t="s">
        <v>10</v>
      </c>
      <c r="I11" s="13"/>
      <c r="J11" s="13"/>
      <c r="K11" s="13"/>
    </row>
    <row r="12" spans="1:11" x14ac:dyDescent="0.3">
      <c r="A12" s="29"/>
      <c r="B12" s="29"/>
      <c r="C12" s="14" t="s">
        <v>15</v>
      </c>
      <c r="D12" s="14" t="s">
        <v>14</v>
      </c>
      <c r="E12" s="14" t="s">
        <v>16</v>
      </c>
      <c r="G12" s="22" t="s">
        <v>20</v>
      </c>
      <c r="H12" s="15">
        <f>SUMIF($D$3:$D$8,G12,$J$3:$J$8)</f>
        <v>29150000</v>
      </c>
      <c r="I12" s="17"/>
      <c r="J12" s="17"/>
      <c r="K12" s="17"/>
    </row>
    <row r="13" spans="1:11" x14ac:dyDescent="0.3">
      <c r="A13" s="2" t="s">
        <v>11</v>
      </c>
      <c r="B13" s="2" t="s">
        <v>20</v>
      </c>
      <c r="C13" s="15"/>
      <c r="D13" s="16">
        <v>275000</v>
      </c>
      <c r="E13" s="15"/>
      <c r="G13" s="22" t="s">
        <v>21</v>
      </c>
      <c r="H13" s="15">
        <f t="shared" ref="H13:H14" si="5">SUMIF($D$3:$D$8,G13,$J$3:$J$8)</f>
        <v>47700000</v>
      </c>
      <c r="I13" s="17"/>
      <c r="J13" s="17"/>
      <c r="K13" s="17"/>
    </row>
    <row r="14" spans="1:11" x14ac:dyDescent="0.3">
      <c r="A14" s="2" t="s">
        <v>12</v>
      </c>
      <c r="B14" s="2" t="s">
        <v>21</v>
      </c>
      <c r="C14" s="15">
        <v>450000</v>
      </c>
      <c r="D14" s="16"/>
      <c r="E14" s="15"/>
      <c r="G14" s="22" t="s">
        <v>22</v>
      </c>
      <c r="H14" s="15">
        <f t="shared" si="5"/>
        <v>16170000</v>
      </c>
    </row>
    <row r="15" spans="1:11" x14ac:dyDescent="0.3">
      <c r="A15" s="2" t="s">
        <v>13</v>
      </c>
      <c r="B15" s="2" t="s">
        <v>22</v>
      </c>
      <c r="C15" s="15"/>
      <c r="D15" s="16"/>
      <c r="E15" s="15">
        <v>210000</v>
      </c>
    </row>
    <row r="16" spans="1:11" x14ac:dyDescent="0.3">
      <c r="A16" s="8"/>
      <c r="B16" s="8"/>
      <c r="C16" s="20"/>
      <c r="D16" s="21"/>
      <c r="E16" s="20"/>
    </row>
    <row r="17" spans="1:2" x14ac:dyDescent="0.3">
      <c r="A17" s="9" t="s">
        <v>23</v>
      </c>
    </row>
    <row r="18" spans="1:2" x14ac:dyDescent="0.3">
      <c r="A18" s="9"/>
      <c r="B18" s="1" t="s">
        <v>24</v>
      </c>
    </row>
    <row r="19" spans="1:2" x14ac:dyDescent="0.3">
      <c r="A19" s="9"/>
      <c r="B19" s="1" t="s">
        <v>25</v>
      </c>
    </row>
    <row r="20" spans="1:2" x14ac:dyDescent="0.3">
      <c r="A20" s="9" t="s">
        <v>26</v>
      </c>
    </row>
    <row r="21" spans="1:2" x14ac:dyDescent="0.3">
      <c r="A21" s="1" t="s">
        <v>27</v>
      </c>
    </row>
    <row r="22" spans="1:2" x14ac:dyDescent="0.3">
      <c r="A22" s="1" t="s">
        <v>28</v>
      </c>
    </row>
    <row r="23" spans="1:2" x14ac:dyDescent="0.3">
      <c r="A23" s="1" t="s">
        <v>29</v>
      </c>
    </row>
    <row r="24" spans="1:2" x14ac:dyDescent="0.3">
      <c r="A24" s="1" t="s">
        <v>30</v>
      </c>
    </row>
    <row r="25" spans="1:2" x14ac:dyDescent="0.3">
      <c r="A25" s="1" t="s">
        <v>31</v>
      </c>
    </row>
    <row r="26" spans="1:2" x14ac:dyDescent="0.3">
      <c r="A26" s="1" t="s">
        <v>32</v>
      </c>
    </row>
  </sheetData>
  <mergeCells count="5">
    <mergeCell ref="A1:H1"/>
    <mergeCell ref="A10:B10"/>
    <mergeCell ref="C11:E11"/>
    <mergeCell ref="B11:B12"/>
    <mergeCell ref="A11:A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2017-03-23T10:14:04Z</dcterms:modified>
</cp:coreProperties>
</file>